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  <sheet name="Sheet1" sheetId="3" r:id="rId2"/>
  </sheets>
  <definedNames>
    <definedName name="_xlnm.Print_Area" localSheetId="0">项目支出绩效自评表!$A$1:$N$45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<sst xmlns="http://schemas.openxmlformats.org/spreadsheetml/2006/main" count="150" uniqueCount="132">
  <si>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</si>
  <si>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</si>
  <si>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北京市密云水库管理处</t>
  </si>
  <si>
    <t>项目名称</t>
  </si>
  <si>
    <t>水利工程日常维修养护费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</si>
  <si>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</si>
  <si>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</si>
  <si>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</si>
  <si>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</si>
  <si>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</si>
  <si>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</si>
  <si>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</si>
  <si>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</si>
  <si>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</si>
  <si>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</si>
  <si>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</si>
  <si>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</si>
  <si>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</si>
  <si>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</si>
  <si>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        其他资金</t>
  </si>
  <si>
    <t>年度总体目标</t>
  </si>
  <si>
    <t>预期目标</t>
  </si>
  <si>
    <t>实际完成情况</t>
  </si>
  <si>
    <t>通过实施该项目，对密云水库7座大坝、7条隧洞、3座溢洪道和1座调节池等的坝坡、护坡、道路等水利工程设施进行维修维护；对闸门、启闭机、变压器、高压线路、信息化系统及护网等设备设施进行维修保养；对水库库区水面进行清漂保洁，对绿地、苗圃和山林进行养护等，以达到水库的水利工程设备设施外观整洁、状态完好、运行正常和水环境安全的总体工作目标，保障密云水库工程安全、防汛安全、供水安全和水环境安全。</t>
  </si>
  <si>
    <t>项目完成了对密云水库水工建筑物及其附属设施的维修维护；完成工程船只维护以及高压线路、中心站、监测站点、护网等设备设施的维修保养等；完成了库区水面、岸坡的清漂保洁；完成了绿地、苗圃的养护管理和水源涵养林管护，达到了水库的水利工程设备设施外观整洁、状态完好、运行正常和水环境安全的总体工作目标，保障了密云水库工程安全、防汛安全、供水安全、水环境安全和人员安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</si>
  <si>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</si>
  <si>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</si>
  <si>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</si>
  <si>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</si>
  <si>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</si>
  <si>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</si>
  <si>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</si>
  <si>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</si>
  <si>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</si>
  <si>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指标1：白河枢纽水工、机闸、水文日常维护：坝顶道路、坝区道路、隧洞、闸室保洁等维护面积。</t>
  </si>
  <si>
    <t>=39.2092万平方米</t>
  </si>
  <si>
    <t>38.3491万平方米</t>
  </si>
  <si>
    <t>指标设置不准确。下一步，我处将严格绩效管理，规范指标申报，确保指标设置准确。</t>
  </si>
  <si>
    <t>指标2：白河枢纽水工、机闸、水文日常维护：水文站水文监测设施维护保养数量。</t>
  </si>
  <si>
    <t>=4座</t>
  </si>
  <si>
    <t>4座</t>
  </si>
  <si>
    <t>指标3：白河枢纽水工、机闸、水文日常维护：闸门、启闭机、防冰泵、发电机组、电葫芦等设施维护数量。</t>
  </si>
  <si>
    <t>=43台</t>
  </si>
  <si>
    <t>43台</t>
  </si>
  <si>
    <t>指标4：潮河枢纽水工、机闸、水文日常维护（2024年1-3月）：坝坡、护坡、道路等维护面积；绿地维护面积；闸室、供配电室等保洁面积。</t>
  </si>
  <si>
    <t>=32.813677万平方米</t>
  </si>
  <si>
    <t>32.813677万平方米</t>
  </si>
  <si>
    <t>指标5：潮河枢纽水工、机闸、水文日常维护（2024年1-3月）：闸门、启闭机、备用发电机、电葫芦、天车、提闸机、防冰泵等设施维护数量。</t>
  </si>
  <si>
    <t>=69台</t>
  </si>
  <si>
    <t>69台</t>
  </si>
  <si>
    <t>指标6：潮河枢纽水工、机闸、水文日常维护（2024年4-12月）：坝坡、护坡、道路等维护面积；绿地维护面积；闸室、供配电室等保洁面积。</t>
  </si>
  <si>
    <t>=33.407133万平方米</t>
  </si>
  <si>
    <t>33.407133万平方米</t>
  </si>
  <si>
    <t>指标7：潮河枢纽水工、机闸、水文日常维护（2024年4-12月）：购置工程管理物料、闸门运行维护物料、机电运行维护物料、水文（水工）设施维护物料数量。</t>
  </si>
  <si>
    <t>=169项</t>
  </si>
  <si>
    <t>169项</t>
  </si>
  <si>
    <t>指标8：潮河枢纽水工、机闸、水文日常维护（2024年4-12月）：闸门、启闭机、备用发电机、电葫芦、天车、提闸机、防冰泵等设施维护数量。</t>
  </si>
  <si>
    <t>=81台</t>
  </si>
  <si>
    <t>81台</t>
  </si>
  <si>
    <t>指标9：潮河枢纽水工、机闸、水文日常维护：水文站日常维护、下会水文站缆道维护、下会水文站垃圾清运、水文站观测场维护。</t>
  </si>
  <si>
    <t>=4项</t>
  </si>
  <si>
    <t>4项</t>
  </si>
  <si>
    <t>指标10：高压供电线路代维护工作分项数</t>
  </si>
  <si>
    <t>=2项</t>
  </si>
  <si>
    <t>2项</t>
  </si>
  <si>
    <t>指标11：库区封闭管理设备设施维护分项数</t>
  </si>
  <si>
    <t>指标12：绿地管护：绿地养护管理、苗圃养护管理、白河发电隧洞支洞尾水渠绿地管理面积。</t>
  </si>
  <si>
    <t>≥36.60072万平方米</t>
  </si>
  <si>
    <t>36.60072万平方米</t>
  </si>
  <si>
    <t>指标13：绿地管护分项数。</t>
  </si>
  <si>
    <t>=6项</t>
  </si>
  <si>
    <t>6项</t>
  </si>
  <si>
    <t>指标14：密云水库第一溢洪道、第三溢洪道电梯维护保养：电梯维护保养数量。</t>
  </si>
  <si>
    <t>=2台</t>
  </si>
  <si>
    <t>2台</t>
  </si>
  <si>
    <t>指标15：密云水库工程船只运行维护：船只及附属设施运行维护数量。</t>
  </si>
  <si>
    <t>=33个（座、艘）</t>
  </si>
  <si>
    <t>33个（座、艘）</t>
  </si>
  <si>
    <t>指标16：密云水库水面保洁：水面保洁面积、岸坡保洁面积、割除三裂叶豚草面积。</t>
  </si>
  <si>
    <t>=174.51042平方千米</t>
  </si>
  <si>
    <t>174.51042平方千米</t>
  </si>
  <si>
    <t>指标17：密云水库水面保洁船只及附属设施维修分项数。</t>
  </si>
  <si>
    <t>指标18：鸟类栖息地生态功能提升：水质监测、土壤监测、生物多样性监测、鸟类监测次数。</t>
  </si>
  <si>
    <t>≥80次</t>
  </si>
  <si>
    <t>80次</t>
  </si>
  <si>
    <t>指标19：燃料费购置</t>
  </si>
  <si>
    <t>=1项</t>
  </si>
  <si>
    <t>1项</t>
  </si>
  <si>
    <t>指标20：水利枢纽水利工程维修维护分项数</t>
  </si>
  <si>
    <t>=26项</t>
  </si>
  <si>
    <t>26项</t>
  </si>
  <si>
    <t>指标21：水源涵养林生态保护措施分项数</t>
  </si>
  <si>
    <t>指标22：中心站维护、监测站维护数量。</t>
  </si>
  <si>
    <t>=399个</t>
  </si>
  <si>
    <t>314个</t>
  </si>
  <si>
    <t>密云水库数字孪生流域建设工程开工后,监测站维护数量减少85个；今后，我处将结合实际申报预算和绩效目标。</t>
  </si>
  <si>
    <t>质量
指标</t>
  </si>
  <si>
    <t>指标1：绿地管护和山林养护达到的标准</t>
  </si>
  <si>
    <t>北京市地方标准《城市园林绿化养护管理标准》（DB11/T 213-2014）中三级绿地园林植物养护管理技术措施及要求；山林养护达到清理后地面杂草残留高度不超过10公分，可燃物清理按合同要求完成并及时清运出林区。降低虫害爆发风险，更好的发挥林木涵养水源作用。</t>
  </si>
  <si>
    <t>满足北京市地方标准《城市园林绿化养护管理标准》（DB11/T 213-2014）中三级绿地园林植物养护管理技术措施及要求</t>
  </si>
  <si>
    <t>指标2：水利工程设施运行标准</t>
  </si>
  <si>
    <t>水利工程设备设施运行正常。挡、输、泄水建筑物运行平稳，闸门、启闭机运行正常，水工、水文监测设备运行正常。主要水工建筑物及附属设备设施外观完好，能正常发挥其功能。</t>
  </si>
  <si>
    <t>水利工程设备设施运行正常。挡、输、泄水建筑物运行平稳，闸门、启闭机运行正常，水工、水文监测设备运行正常。主要水工建筑物及附属设备设施外观完好，正常发挥其功能。</t>
  </si>
  <si>
    <t>我处按相关标准进行维护，项目质量符合质量要求。下一步，我处将结合水利工程及其附属设备设施管理要求，强化运行维护与管理,继续提高运维质量。</t>
  </si>
  <si>
    <t>指标3：水面保洁区域卫生状况达到的标准</t>
  </si>
  <si>
    <t>良好、无垃圾废物及漂浮物，达到合同规定的卫生标准，通过验收。</t>
  </si>
  <si>
    <t>时效
指标</t>
  </si>
  <si>
    <t>指标1：项目完成时间</t>
  </si>
  <si>
    <t>≤12月</t>
  </si>
  <si>
    <t>12月</t>
  </si>
  <si>
    <t>成本指标</t>
  </si>
  <si>
    <t>经济
成本
指标</t>
  </si>
  <si>
    <t>指标1：项目总成本控制数</t>
  </si>
  <si>
    <t>≤4397.661841万元</t>
  </si>
  <si>
    <t>4324.150339万元</t>
  </si>
  <si>
    <t>效益
指标</t>
  </si>
  <si>
    <t>经济效益指标</t>
  </si>
  <si>
    <t>指标1：</t>
  </si>
  <si>
    <t>社会效益指标</t>
  </si>
  <si>
    <t>指标1：确保水库各项水利工程设施运行正常，发挥好水库的防洪、供水等功能，保障北京及下游地区人民生命、财产安全。</t>
  </si>
  <si>
    <t>优</t>
  </si>
  <si>
    <t>良</t>
  </si>
  <si>
    <t>该项目的实施发挥了防洪、供水等社会效益。下一步，我处将结合水利工程及其附属设备设施管理要求，强化运行维护与管理，持续发挥好水库防洪、供水等功能，保障北京及下游地区人民生命、财产安全，提高社会效益。</t>
  </si>
  <si>
    <t>生态效益指标</t>
  </si>
  <si>
    <t>指标1：保障密云水库工程安全、供水安全和防汛安全、水环境安全，水质维持国家地表水Ⅱ类标准。</t>
  </si>
  <si>
    <t>该项目的实施发挥了生态效益。下一步，我处将持续做好水利工程及其附属设备设施、林草绿地等维护工作，确保密云水库运行安全，维护水库生态环境，提高生态效益。</t>
  </si>
  <si>
    <t>可持续影响指标</t>
  </si>
  <si>
    <t>满意度指标</t>
  </si>
  <si>
    <t>服务对象满意度指标</t>
  </si>
  <si>
    <t>指标1：公众满意度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</si>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</sst>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9"/>
      <color rgb="FF000000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10" fontId="1" fillId="0" borderId="1" xfId="3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0"/>
  <sheetViews>
    <sheetView tabSelected="1" view="pageBreakPreview" zoomScale="85" zoomScaleNormal="100" topLeftCell="A41" workbookViewId="0">
      <selection activeCell="G40" sqref="G40"/>
    </sheetView>
  </sheetViews>
  <sheetFormatPr defaultColWidth="9" defaultRowHeight="14"/>
  <cols>
    <col min="1" max="1" width="5.12727272727273" style="3" customWidth="1"/>
    <col min="2" max="2" width="6" style="3" customWidth="1"/>
    <col min="3" max="3" width="7.72727272727273" style="3" customWidth="1"/>
    <col min="4" max="5" width="14.8181818181818" style="3" customWidth="1"/>
    <col min="6" max="6" width="11.9090909090909" style="3" customWidth="1"/>
    <col min="7" max="7" width="16.7545454545455" style="3" customWidth="1"/>
    <col min="8" max="8" width="21.9545454545455" style="3" customWidth="1"/>
    <col min="9" max="9" width="8" style="3" customWidth="1"/>
    <col min="10" max="10" width="10.2545454545455" style="3" customWidth="1"/>
    <col min="11" max="11" width="3.90909090909091" style="3" customWidth="1"/>
    <col min="12" max="12" width="4" style="3" customWidth="1"/>
    <col min="13" max="13" width="4.90909090909091" style="4" customWidth="1"/>
    <col min="14" max="14" width="9" style="4"/>
    <col min="15" max="16384" width="9" style="3"/>
  </cols>
  <sheetData>
    <row r="1" ht="3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60" customHeight="1" spans="1:14">
      <c r="A2" s="2" t="s">
        <v>1</v>
      </c>
      <c r="D2" s="6" t="s">
        <v>2</v>
      </c>
      <c r="E2" s="6"/>
      <c r="F2" s="6"/>
      <c r="G2" s="6"/>
      <c r="J2" s="29"/>
      <c r="K2" s="29"/>
      <c r="L2" s="29"/>
      <c r="M2" s="29"/>
      <c r="N2" s="29"/>
    </row>
    <row r="3" ht="15" customHeight="1" spans="1:14">
      <c r="A3" s="7" t="s">
        <v>3</v>
      </c>
      <c r="B3" s="7"/>
      <c r="C3" s="8" t="s">
        <v>4</v>
      </c>
      <c r="D3" s="8"/>
      <c r="E3" s="8"/>
      <c r="F3" s="8"/>
      <c r="G3" s="8"/>
      <c r="H3" s="8"/>
      <c r="I3" s="8"/>
      <c r="J3" s="8"/>
      <c r="K3" s="8"/>
      <c r="L3" s="8"/>
      <c r="M3" s="7"/>
      <c r="N3" s="7"/>
    </row>
    <row r="4" ht="15" customHeight="1" spans="1:14">
      <c r="A4" s="7" t="s">
        <v>5</v>
      </c>
      <c r="B4" s="7"/>
      <c r="C4" s="7" t="s">
        <v>6</v>
      </c>
      <c r="D4" s="7"/>
      <c r="E4" s="7"/>
      <c r="F4" s="7"/>
      <c r="G4" s="7"/>
      <c r="H4" s="7" t="s">
        <v>7</v>
      </c>
      <c r="I4" s="7"/>
      <c r="J4" s="7" t="s">
        <v>2</v>
      </c>
      <c r="K4" s="7"/>
      <c r="L4" s="7"/>
      <c r="M4" s="7"/>
      <c r="N4" s="7"/>
    </row>
    <row r="5" ht="33" customHeight="1" spans="1:14">
      <c r="A5" s="7" t="s">
        <v>8</v>
      </c>
      <c r="B5" s="7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8" customHeight="1" spans="1:14">
      <c r="A6" s="7"/>
      <c r="B6" s="7"/>
      <c r="C6" s="7" t="s">
        <v>15</v>
      </c>
      <c r="D6" s="7"/>
      <c r="E6" s="9">
        <f t="shared" ref="E6:I6" si="0">SUM(E7:E9)</f>
        <v>4719.179062</v>
      </c>
      <c r="F6" s="10">
        <f>SUM(F7:G9)</f>
        <v>4324.150339</v>
      </c>
      <c r="G6" s="10">
        <f t="shared" si="0"/>
        <v>0</v>
      </c>
      <c r="H6" s="10">
        <f>SUM(H7:I9)</f>
        <v>4324.150339</v>
      </c>
      <c r="I6" s="10">
        <f t="shared" si="0"/>
        <v>0</v>
      </c>
      <c r="J6" s="7">
        <v>10</v>
      </c>
      <c r="K6" s="7"/>
      <c r="L6" s="30">
        <f t="shared" ref="L6:L9" si="1">ROUND(H6/F6,4)</f>
        <v>1</v>
      </c>
      <c r="M6" s="30"/>
      <c r="N6" s="7">
        <f>ROUND(J6*L6,2)</f>
        <v>10</v>
      </c>
    </row>
    <row r="7" ht="26" customHeight="1" spans="1:14">
      <c r="A7" s="7"/>
      <c r="B7" s="7"/>
      <c r="C7" s="7" t="s">
        <v>16</v>
      </c>
      <c r="D7" s="7"/>
      <c r="E7" s="9">
        <v>4719.179062</v>
      </c>
      <c r="F7" s="10">
        <v>4324.150339</v>
      </c>
      <c r="G7" s="10"/>
      <c r="H7" s="10">
        <v>4324.150339</v>
      </c>
      <c r="I7" s="10"/>
      <c r="J7" s="7" t="s">
        <v>17</v>
      </c>
      <c r="K7" s="7"/>
      <c r="L7" s="30">
        <f t="shared" si="1"/>
        <v>1</v>
      </c>
      <c r="M7" s="30"/>
      <c r="N7" s="7" t="s">
        <v>17</v>
      </c>
    </row>
    <row r="8" ht="32" customHeight="1" spans="1:14">
      <c r="A8" s="7"/>
      <c r="B8" s="7"/>
      <c r="C8" s="7" t="s">
        <v>18</v>
      </c>
      <c r="D8" s="7"/>
      <c r="E8" s="9"/>
      <c r="F8" s="9"/>
      <c r="G8" s="9"/>
      <c r="H8" s="9"/>
      <c r="I8" s="9"/>
      <c r="J8" s="7" t="s">
        <v>17</v>
      </c>
      <c r="K8" s="7"/>
      <c r="L8" s="30"/>
      <c r="M8" s="30"/>
      <c r="N8" s="7" t="s">
        <v>17</v>
      </c>
    </row>
    <row r="9" ht="26" customHeight="1" spans="1:14">
      <c r="A9" s="7"/>
      <c r="B9" s="7"/>
      <c r="C9" s="7" t="s">
        <v>19</v>
      </c>
      <c r="D9" s="7"/>
      <c r="E9" s="9"/>
      <c r="F9" s="9"/>
      <c r="G9" s="9"/>
      <c r="H9" s="9"/>
      <c r="I9" s="9"/>
      <c r="J9" s="7" t="s">
        <v>17</v>
      </c>
      <c r="K9" s="7"/>
      <c r="L9" s="30"/>
      <c r="M9" s="30"/>
      <c r="N9" s="7" t="s">
        <v>17</v>
      </c>
    </row>
    <row r="10" s="3" customFormat="1" ht="15" customHeight="1" spans="1:14">
      <c r="A10" s="7" t="s">
        <v>20</v>
      </c>
      <c r="B10" s="7" t="s">
        <v>21</v>
      </c>
      <c r="C10" s="7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7"/>
    </row>
    <row r="11" s="3" customFormat="1" ht="118" customHeight="1" spans="1:14">
      <c r="A11" s="7"/>
      <c r="B11" s="11" t="s">
        <v>23</v>
      </c>
      <c r="C11" s="11"/>
      <c r="D11" s="11"/>
      <c r="E11" s="11"/>
      <c r="F11" s="11"/>
      <c r="G11" s="11"/>
      <c r="H11" s="12" t="s">
        <v>24</v>
      </c>
      <c r="I11" s="12"/>
      <c r="J11" s="12"/>
      <c r="K11" s="12"/>
      <c r="L11" s="12"/>
      <c r="M11" s="12"/>
      <c r="N11" s="12"/>
    </row>
    <row r="12" ht="34" customHeight="1" spans="1:14">
      <c r="A12" s="13" t="s">
        <v>25</v>
      </c>
      <c r="B12" s="7" t="s">
        <v>26</v>
      </c>
      <c r="C12" s="7" t="s">
        <v>27</v>
      </c>
      <c r="D12" s="7" t="s">
        <v>28</v>
      </c>
      <c r="E12" s="7"/>
      <c r="F12" s="7"/>
      <c r="G12" s="7" t="s">
        <v>29</v>
      </c>
      <c r="H12" s="7" t="s">
        <v>30</v>
      </c>
      <c r="I12" s="7" t="s">
        <v>12</v>
      </c>
      <c r="J12" s="7"/>
      <c r="K12" s="7" t="s">
        <v>14</v>
      </c>
      <c r="L12" s="7"/>
      <c r="M12" s="7" t="s">
        <v>31</v>
      </c>
      <c r="N12" s="7"/>
    </row>
    <row r="13" ht="86" customHeight="1" spans="1:14">
      <c r="A13" s="13"/>
      <c r="B13" s="14" t="s">
        <v>32</v>
      </c>
      <c r="C13" s="14" t="s">
        <v>33</v>
      </c>
      <c r="D13" s="15" t="s">
        <v>34</v>
      </c>
      <c r="E13" s="15"/>
      <c r="F13" s="15"/>
      <c r="G13" s="35" t="s">
        <v>35</v>
      </c>
      <c r="H13" s="16" t="s">
        <v>36</v>
      </c>
      <c r="I13" s="11">
        <v>2</v>
      </c>
      <c r="J13" s="11"/>
      <c r="K13" s="12">
        <v>1.96</v>
      </c>
      <c r="L13" s="12"/>
      <c r="M13" s="12" t="s">
        <v>37</v>
      </c>
      <c r="N13" s="12"/>
    </row>
    <row r="14" ht="50" customHeight="1" spans="1:14">
      <c r="A14" s="13"/>
      <c r="B14" s="17"/>
      <c r="C14" s="17"/>
      <c r="D14" s="18" t="s">
        <v>38</v>
      </c>
      <c r="E14" s="19"/>
      <c r="F14" s="20"/>
      <c r="G14" s="35" t="s">
        <v>39</v>
      </c>
      <c r="H14" s="21" t="s">
        <v>40</v>
      </c>
      <c r="I14" s="11">
        <v>2</v>
      </c>
      <c r="J14" s="11"/>
      <c r="K14" s="11">
        <v>2</v>
      </c>
      <c r="L14" s="11"/>
      <c r="M14" s="11"/>
      <c r="N14" s="11"/>
    </row>
    <row r="15" ht="50" customHeight="1" spans="1:14">
      <c r="A15" s="13"/>
      <c r="B15" s="17"/>
      <c r="C15" s="17"/>
      <c r="D15" s="18" t="s">
        <v>41</v>
      </c>
      <c r="E15" s="19"/>
      <c r="F15" s="20"/>
      <c r="G15" s="35" t="s">
        <v>42</v>
      </c>
      <c r="H15" s="21" t="s">
        <v>43</v>
      </c>
      <c r="I15" s="11">
        <v>1</v>
      </c>
      <c r="J15" s="11"/>
      <c r="K15" s="11">
        <v>1</v>
      </c>
      <c r="L15" s="11"/>
      <c r="M15" s="11"/>
      <c r="N15" s="11"/>
    </row>
    <row r="16" ht="50" customHeight="1" spans="1:14">
      <c r="A16" s="13"/>
      <c r="B16" s="17"/>
      <c r="C16" s="17"/>
      <c r="D16" s="18" t="s">
        <v>44</v>
      </c>
      <c r="E16" s="19"/>
      <c r="F16" s="20"/>
      <c r="G16" s="35" t="s">
        <v>45</v>
      </c>
      <c r="H16" s="21" t="s">
        <v>46</v>
      </c>
      <c r="I16" s="11">
        <v>2</v>
      </c>
      <c r="J16" s="11"/>
      <c r="K16" s="11">
        <v>2</v>
      </c>
      <c r="L16" s="11"/>
      <c r="M16" s="11"/>
      <c r="N16" s="11"/>
    </row>
    <row r="17" ht="50" customHeight="1" spans="1:14">
      <c r="A17" s="13"/>
      <c r="B17" s="17"/>
      <c r="C17" s="17"/>
      <c r="D17" s="18" t="s">
        <v>47</v>
      </c>
      <c r="E17" s="19"/>
      <c r="F17" s="20"/>
      <c r="G17" s="35" t="s">
        <v>48</v>
      </c>
      <c r="H17" s="21" t="s">
        <v>49</v>
      </c>
      <c r="I17" s="11">
        <v>2</v>
      </c>
      <c r="J17" s="11"/>
      <c r="K17" s="11">
        <v>2</v>
      </c>
      <c r="L17" s="11"/>
      <c r="M17" s="11"/>
      <c r="N17" s="11"/>
    </row>
    <row r="18" ht="51" customHeight="1" spans="1:14">
      <c r="A18" s="13"/>
      <c r="B18" s="17"/>
      <c r="C18" s="17"/>
      <c r="D18" s="18" t="s">
        <v>50</v>
      </c>
      <c r="E18" s="19"/>
      <c r="F18" s="20"/>
      <c r="G18" s="35" t="s">
        <v>51</v>
      </c>
      <c r="H18" s="21" t="s">
        <v>52</v>
      </c>
      <c r="I18" s="11">
        <v>2</v>
      </c>
      <c r="J18" s="11"/>
      <c r="K18" s="11">
        <v>2</v>
      </c>
      <c r="L18" s="11"/>
      <c r="M18" s="11"/>
      <c r="N18" s="11"/>
    </row>
    <row r="19" ht="51" customHeight="1" spans="1:14">
      <c r="A19" s="13"/>
      <c r="B19" s="17"/>
      <c r="C19" s="17"/>
      <c r="D19" s="18" t="s">
        <v>53</v>
      </c>
      <c r="E19" s="19"/>
      <c r="F19" s="20"/>
      <c r="G19" s="35" t="s">
        <v>54</v>
      </c>
      <c r="H19" s="21" t="s">
        <v>55</v>
      </c>
      <c r="I19" s="11">
        <v>2</v>
      </c>
      <c r="J19" s="11"/>
      <c r="K19" s="11">
        <v>2</v>
      </c>
      <c r="L19" s="11"/>
      <c r="M19" s="11"/>
      <c r="N19" s="11"/>
    </row>
    <row r="20" ht="51" customHeight="1" spans="1:14">
      <c r="A20" s="13"/>
      <c r="B20" s="17"/>
      <c r="C20" s="17"/>
      <c r="D20" s="18" t="s">
        <v>56</v>
      </c>
      <c r="E20" s="19"/>
      <c r="F20" s="20"/>
      <c r="G20" s="35" t="s">
        <v>57</v>
      </c>
      <c r="H20" s="21" t="s">
        <v>58</v>
      </c>
      <c r="I20" s="11">
        <v>2</v>
      </c>
      <c r="J20" s="11"/>
      <c r="K20" s="11">
        <v>2</v>
      </c>
      <c r="L20" s="11"/>
      <c r="M20" s="11"/>
      <c r="N20" s="11"/>
    </row>
    <row r="21" ht="51" customHeight="1" spans="1:14">
      <c r="A21" s="13"/>
      <c r="B21" s="17"/>
      <c r="C21" s="17"/>
      <c r="D21" s="18" t="s">
        <v>59</v>
      </c>
      <c r="E21" s="19"/>
      <c r="F21" s="20"/>
      <c r="G21" s="35" t="s">
        <v>60</v>
      </c>
      <c r="H21" s="21" t="s">
        <v>61</v>
      </c>
      <c r="I21" s="11">
        <v>2</v>
      </c>
      <c r="J21" s="11"/>
      <c r="K21" s="11">
        <v>2</v>
      </c>
      <c r="L21" s="11"/>
      <c r="M21" s="11"/>
      <c r="N21" s="11"/>
    </row>
    <row r="22" ht="32" customHeight="1" spans="1:14">
      <c r="A22" s="13"/>
      <c r="B22" s="17"/>
      <c r="C22" s="17"/>
      <c r="D22" s="18" t="s">
        <v>62</v>
      </c>
      <c r="E22" s="19"/>
      <c r="F22" s="20"/>
      <c r="G22" s="35" t="s">
        <v>63</v>
      </c>
      <c r="H22" s="21" t="s">
        <v>64</v>
      </c>
      <c r="I22" s="11">
        <v>2</v>
      </c>
      <c r="J22" s="11"/>
      <c r="K22" s="11">
        <v>2</v>
      </c>
      <c r="L22" s="11"/>
      <c r="M22" s="11"/>
      <c r="N22" s="11"/>
    </row>
    <row r="23" ht="32" customHeight="1" spans="1:14">
      <c r="A23" s="13"/>
      <c r="B23" s="17"/>
      <c r="C23" s="17"/>
      <c r="D23" s="18" t="s">
        <v>65</v>
      </c>
      <c r="E23" s="19"/>
      <c r="F23" s="20"/>
      <c r="G23" s="35" t="s">
        <v>60</v>
      </c>
      <c r="H23" s="21" t="s">
        <v>61</v>
      </c>
      <c r="I23" s="11">
        <v>2</v>
      </c>
      <c r="J23" s="11"/>
      <c r="K23" s="11">
        <v>2</v>
      </c>
      <c r="L23" s="11"/>
      <c r="M23" s="11"/>
      <c r="N23" s="11"/>
    </row>
    <row r="24" ht="42" customHeight="1" spans="1:14">
      <c r="A24" s="13"/>
      <c r="B24" s="17"/>
      <c r="C24" s="17"/>
      <c r="D24" s="18" t="s">
        <v>66</v>
      </c>
      <c r="E24" s="19"/>
      <c r="F24" s="20"/>
      <c r="G24" s="11" t="s">
        <v>67</v>
      </c>
      <c r="H24" s="11" t="s">
        <v>68</v>
      </c>
      <c r="I24" s="11">
        <v>2</v>
      </c>
      <c r="J24" s="11"/>
      <c r="K24" s="11">
        <v>2</v>
      </c>
      <c r="L24" s="11"/>
      <c r="M24" s="11"/>
      <c r="N24" s="11"/>
    </row>
    <row r="25" ht="32" customHeight="1" spans="1:14">
      <c r="A25" s="13"/>
      <c r="B25" s="17"/>
      <c r="C25" s="17"/>
      <c r="D25" s="18" t="s">
        <v>69</v>
      </c>
      <c r="E25" s="19"/>
      <c r="F25" s="20"/>
      <c r="G25" s="35" t="s">
        <v>70</v>
      </c>
      <c r="H25" s="11" t="s">
        <v>71</v>
      </c>
      <c r="I25" s="11">
        <v>2</v>
      </c>
      <c r="J25" s="11"/>
      <c r="K25" s="11">
        <v>2</v>
      </c>
      <c r="L25" s="11"/>
      <c r="M25" s="11"/>
      <c r="N25" s="11"/>
    </row>
    <row r="26" ht="32" customHeight="1" spans="1:14">
      <c r="A26" s="13"/>
      <c r="B26" s="17"/>
      <c r="C26" s="17"/>
      <c r="D26" s="18" t="s">
        <v>72</v>
      </c>
      <c r="E26" s="19"/>
      <c r="F26" s="20"/>
      <c r="G26" s="35" t="s">
        <v>73</v>
      </c>
      <c r="H26" s="21" t="s">
        <v>74</v>
      </c>
      <c r="I26" s="11">
        <v>2</v>
      </c>
      <c r="J26" s="11"/>
      <c r="K26" s="11">
        <v>2</v>
      </c>
      <c r="L26" s="11"/>
      <c r="M26" s="11"/>
      <c r="N26" s="11"/>
    </row>
    <row r="27" ht="32" customHeight="1" spans="1:14">
      <c r="A27" s="13"/>
      <c r="B27" s="17"/>
      <c r="C27" s="17"/>
      <c r="D27" s="18" t="s">
        <v>75</v>
      </c>
      <c r="E27" s="19"/>
      <c r="F27" s="20"/>
      <c r="G27" s="35" t="s">
        <v>76</v>
      </c>
      <c r="H27" s="21" t="s">
        <v>77</v>
      </c>
      <c r="I27" s="11">
        <v>2</v>
      </c>
      <c r="J27" s="11"/>
      <c r="K27" s="31">
        <v>2</v>
      </c>
      <c r="L27" s="32"/>
      <c r="M27" s="11"/>
      <c r="N27" s="11"/>
    </row>
    <row r="28" ht="32" customHeight="1" spans="1:14">
      <c r="A28" s="13"/>
      <c r="B28" s="17"/>
      <c r="C28" s="17"/>
      <c r="D28" s="18" t="s">
        <v>78</v>
      </c>
      <c r="E28" s="19"/>
      <c r="F28" s="20"/>
      <c r="G28" s="35" t="s">
        <v>79</v>
      </c>
      <c r="H28" s="22" t="s">
        <v>80</v>
      </c>
      <c r="I28" s="11">
        <v>2</v>
      </c>
      <c r="J28" s="11"/>
      <c r="K28" s="11">
        <v>2</v>
      </c>
      <c r="L28" s="11"/>
      <c r="M28" s="11"/>
      <c r="N28" s="11"/>
    </row>
    <row r="29" ht="32" customHeight="1" spans="1:14">
      <c r="A29" s="13"/>
      <c r="B29" s="17"/>
      <c r="C29" s="17"/>
      <c r="D29" s="18" t="s">
        <v>81</v>
      </c>
      <c r="E29" s="19"/>
      <c r="F29" s="20"/>
      <c r="G29" s="35" t="s">
        <v>63</v>
      </c>
      <c r="H29" s="21" t="s">
        <v>64</v>
      </c>
      <c r="I29" s="11">
        <v>1</v>
      </c>
      <c r="J29" s="11"/>
      <c r="K29" s="11">
        <v>1</v>
      </c>
      <c r="L29" s="11"/>
      <c r="M29" s="11"/>
      <c r="N29" s="11"/>
    </row>
    <row r="30" ht="32" customHeight="1" spans="1:14">
      <c r="A30" s="13"/>
      <c r="B30" s="17"/>
      <c r="C30" s="17"/>
      <c r="D30" s="18" t="s">
        <v>82</v>
      </c>
      <c r="E30" s="19"/>
      <c r="F30" s="20"/>
      <c r="G30" s="21" t="s">
        <v>83</v>
      </c>
      <c r="H30" s="21" t="s">
        <v>84</v>
      </c>
      <c r="I30" s="11">
        <v>2</v>
      </c>
      <c r="J30" s="11"/>
      <c r="K30" s="11">
        <v>2</v>
      </c>
      <c r="L30" s="11"/>
      <c r="M30" s="11"/>
      <c r="N30" s="11"/>
    </row>
    <row r="31" ht="20" customHeight="1" spans="1:14">
      <c r="A31" s="13"/>
      <c r="B31" s="17"/>
      <c r="C31" s="17"/>
      <c r="D31" s="18" t="s">
        <v>85</v>
      </c>
      <c r="E31" s="19"/>
      <c r="F31" s="20"/>
      <c r="G31" s="35" t="s">
        <v>86</v>
      </c>
      <c r="H31" s="21" t="s">
        <v>87</v>
      </c>
      <c r="I31" s="11">
        <v>2</v>
      </c>
      <c r="J31" s="11"/>
      <c r="K31" s="11">
        <v>2</v>
      </c>
      <c r="L31" s="11"/>
      <c r="M31" s="11"/>
      <c r="N31" s="11"/>
    </row>
    <row r="32" ht="20" customHeight="1" spans="1:14">
      <c r="A32" s="13"/>
      <c r="B32" s="17"/>
      <c r="C32" s="17"/>
      <c r="D32" s="18" t="s">
        <v>88</v>
      </c>
      <c r="E32" s="19"/>
      <c r="F32" s="20"/>
      <c r="G32" s="35" t="s">
        <v>89</v>
      </c>
      <c r="H32" s="21" t="s">
        <v>90</v>
      </c>
      <c r="I32" s="11">
        <v>2</v>
      </c>
      <c r="J32" s="11"/>
      <c r="K32" s="11">
        <v>2</v>
      </c>
      <c r="L32" s="11"/>
      <c r="M32" s="11"/>
      <c r="N32" s="11"/>
    </row>
    <row r="33" ht="20" customHeight="1" spans="1:14">
      <c r="A33" s="13"/>
      <c r="B33" s="17"/>
      <c r="C33" s="17"/>
      <c r="D33" s="18" t="s">
        <v>91</v>
      </c>
      <c r="E33" s="19"/>
      <c r="F33" s="20"/>
      <c r="G33" s="35" t="s">
        <v>60</v>
      </c>
      <c r="H33" s="21" t="s">
        <v>61</v>
      </c>
      <c r="I33" s="11">
        <v>2</v>
      </c>
      <c r="J33" s="11"/>
      <c r="K33" s="11">
        <v>2</v>
      </c>
      <c r="L33" s="11"/>
      <c r="M33" s="11"/>
      <c r="N33" s="11"/>
    </row>
    <row r="34" ht="123" customHeight="1" spans="1:14">
      <c r="A34" s="13"/>
      <c r="B34" s="17"/>
      <c r="C34" s="17"/>
      <c r="D34" s="18" t="s">
        <v>92</v>
      </c>
      <c r="E34" s="19"/>
      <c r="F34" s="20"/>
      <c r="G34" s="35" t="s">
        <v>93</v>
      </c>
      <c r="H34" s="21" t="s">
        <v>94</v>
      </c>
      <c r="I34" s="11">
        <v>2</v>
      </c>
      <c r="J34" s="11"/>
      <c r="K34" s="12">
        <v>1.57</v>
      </c>
      <c r="L34" s="12"/>
      <c r="M34" s="12" t="s">
        <v>95</v>
      </c>
      <c r="N34" s="12"/>
    </row>
    <row r="35" ht="162" customHeight="1" spans="1:14">
      <c r="A35" s="13"/>
      <c r="B35" s="17"/>
      <c r="C35" s="7" t="s">
        <v>96</v>
      </c>
      <c r="D35" s="15" t="s">
        <v>97</v>
      </c>
      <c r="E35" s="15"/>
      <c r="F35" s="15"/>
      <c r="G35" s="23" t="s">
        <v>98</v>
      </c>
      <c r="H35" s="11" t="s">
        <v>99</v>
      </c>
      <c r="I35" s="11">
        <v>1</v>
      </c>
      <c r="J35" s="11"/>
      <c r="K35" s="11">
        <v>1</v>
      </c>
      <c r="L35" s="11"/>
      <c r="M35" s="12"/>
      <c r="N35" s="12"/>
    </row>
    <row r="36" ht="140" customHeight="1" spans="1:14">
      <c r="A36" s="13"/>
      <c r="B36" s="17"/>
      <c r="C36" s="7"/>
      <c r="D36" s="15" t="s">
        <v>100</v>
      </c>
      <c r="E36" s="15"/>
      <c r="F36" s="15"/>
      <c r="G36" s="23" t="s">
        <v>101</v>
      </c>
      <c r="H36" s="11" t="s">
        <v>102</v>
      </c>
      <c r="I36" s="11">
        <v>2</v>
      </c>
      <c r="J36" s="11"/>
      <c r="K36" s="11">
        <v>1.6</v>
      </c>
      <c r="L36" s="11"/>
      <c r="M36" s="12" t="s">
        <v>103</v>
      </c>
      <c r="N36" s="12"/>
    </row>
    <row r="37" ht="57" customHeight="1" spans="1:14">
      <c r="A37" s="13"/>
      <c r="B37" s="17"/>
      <c r="C37" s="7"/>
      <c r="D37" s="15" t="s">
        <v>104</v>
      </c>
      <c r="E37" s="15"/>
      <c r="F37" s="15"/>
      <c r="G37" s="23" t="s">
        <v>105</v>
      </c>
      <c r="H37" s="11" t="s">
        <v>105</v>
      </c>
      <c r="I37" s="11">
        <v>1</v>
      </c>
      <c r="J37" s="11"/>
      <c r="K37" s="11">
        <v>1</v>
      </c>
      <c r="L37" s="11"/>
      <c r="M37" s="33"/>
      <c r="N37" s="33"/>
    </row>
    <row r="38" ht="34" customHeight="1" spans="1:14">
      <c r="A38" s="13"/>
      <c r="B38" s="17"/>
      <c r="C38" s="7" t="s">
        <v>106</v>
      </c>
      <c r="D38" s="15" t="s">
        <v>107</v>
      </c>
      <c r="E38" s="15"/>
      <c r="F38" s="15"/>
      <c r="G38" s="21" t="s">
        <v>108</v>
      </c>
      <c r="H38" s="11" t="s">
        <v>109</v>
      </c>
      <c r="I38" s="11">
        <v>2</v>
      </c>
      <c r="J38" s="11"/>
      <c r="K38" s="11">
        <v>2</v>
      </c>
      <c r="L38" s="11"/>
      <c r="M38" s="11"/>
      <c r="N38" s="11"/>
    </row>
    <row r="39" s="3" customFormat="1" ht="17" customHeight="1" spans="1:14">
      <c r="A39" s="13"/>
      <c r="B39" s="24" t="s">
        <v>110</v>
      </c>
      <c r="C39" s="25" t="s">
        <v>111</v>
      </c>
      <c r="D39" s="15" t="s">
        <v>112</v>
      </c>
      <c r="E39" s="15"/>
      <c r="F39" s="15"/>
      <c r="G39" s="21" t="s">
        <v>113</v>
      </c>
      <c r="H39" s="21" t="s">
        <v>114</v>
      </c>
      <c r="I39" s="11">
        <v>12</v>
      </c>
      <c r="J39" s="11"/>
      <c r="K39" s="11">
        <v>12</v>
      </c>
      <c r="L39" s="11"/>
      <c r="M39" s="11"/>
      <c r="N39" s="11"/>
    </row>
    <row r="40" ht="37" customHeight="1" spans="1:14">
      <c r="A40" s="13"/>
      <c r="B40" s="7" t="s">
        <v>115</v>
      </c>
      <c r="C40" s="7" t="s">
        <v>116</v>
      </c>
      <c r="D40" s="15" t="s">
        <v>117</v>
      </c>
      <c r="E40" s="15"/>
      <c r="F40" s="15"/>
      <c r="G40" s="11"/>
      <c r="H40" s="11"/>
      <c r="I40" s="11"/>
      <c r="J40" s="11"/>
      <c r="K40" s="11"/>
      <c r="L40" s="11"/>
      <c r="M40" s="11"/>
      <c r="N40" s="11"/>
    </row>
    <row r="41" ht="192" customHeight="1" spans="1:14">
      <c r="A41" s="13"/>
      <c r="B41" s="7"/>
      <c r="C41" s="7" t="s">
        <v>118</v>
      </c>
      <c r="D41" s="15" t="s">
        <v>119</v>
      </c>
      <c r="E41" s="15"/>
      <c r="F41" s="15"/>
      <c r="G41" s="11" t="s">
        <v>120</v>
      </c>
      <c r="H41" s="12" t="s">
        <v>121</v>
      </c>
      <c r="I41" s="11">
        <v>10</v>
      </c>
      <c r="J41" s="11"/>
      <c r="K41" s="11">
        <v>8</v>
      </c>
      <c r="L41" s="11"/>
      <c r="M41" s="12" t="s">
        <v>122</v>
      </c>
      <c r="N41" s="12"/>
    </row>
    <row r="42" ht="165" customHeight="1" spans="1:14">
      <c r="A42" s="13"/>
      <c r="B42" s="7"/>
      <c r="C42" s="7" t="s">
        <v>123</v>
      </c>
      <c r="D42" s="15" t="s">
        <v>124</v>
      </c>
      <c r="E42" s="15"/>
      <c r="F42" s="15"/>
      <c r="G42" s="11" t="s">
        <v>120</v>
      </c>
      <c r="H42" s="12" t="s">
        <v>121</v>
      </c>
      <c r="I42" s="11">
        <v>10</v>
      </c>
      <c r="J42" s="11"/>
      <c r="K42" s="11">
        <v>8</v>
      </c>
      <c r="L42" s="11"/>
      <c r="M42" s="12" t="s">
        <v>125</v>
      </c>
      <c r="N42" s="12"/>
    </row>
    <row r="43" ht="45" customHeight="1" spans="1:14">
      <c r="A43" s="13"/>
      <c r="B43" s="7"/>
      <c r="C43" s="7" t="s">
        <v>126</v>
      </c>
      <c r="D43" s="15" t="s">
        <v>117</v>
      </c>
      <c r="E43" s="15"/>
      <c r="F43" s="15"/>
      <c r="G43" s="11"/>
      <c r="H43" s="11"/>
      <c r="I43" s="11"/>
      <c r="J43" s="11"/>
      <c r="K43" s="11"/>
      <c r="L43" s="11"/>
      <c r="M43" s="11"/>
      <c r="N43" s="11"/>
    </row>
    <row r="44" ht="84" customHeight="1" spans="1:14">
      <c r="A44" s="13"/>
      <c r="B44" s="7" t="s">
        <v>127</v>
      </c>
      <c r="C44" s="7" t="s">
        <v>128</v>
      </c>
      <c r="D44" s="15" t="s">
        <v>129</v>
      </c>
      <c r="E44" s="15"/>
      <c r="F44" s="15"/>
      <c r="G44" s="11" t="s">
        <v>130</v>
      </c>
      <c r="H44" s="26">
        <v>0.921</v>
      </c>
      <c r="I44" s="11">
        <v>10</v>
      </c>
      <c r="J44" s="11"/>
      <c r="K44" s="12">
        <v>10</v>
      </c>
      <c r="L44" s="12"/>
      <c r="M44" s="12"/>
      <c r="N44" s="12"/>
    </row>
    <row r="45" ht="27" customHeight="1" spans="1:14">
      <c r="A45" s="27" t="s">
        <v>131</v>
      </c>
      <c r="B45" s="27"/>
      <c r="C45" s="27"/>
      <c r="D45" s="27"/>
      <c r="E45" s="27"/>
      <c r="F45" s="27"/>
      <c r="G45" s="27"/>
      <c r="H45" s="27"/>
      <c r="I45" s="27">
        <v>100</v>
      </c>
      <c r="J45" s="27"/>
      <c r="K45" s="27">
        <f>SUM(K13:L44,N6)</f>
        <v>95.13</v>
      </c>
      <c r="L45" s="27"/>
      <c r="M45" s="7"/>
      <c r="N45" s="7"/>
    </row>
    <row r="46" ht="43" customHeight="1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34"/>
      <c r="N46" s="34"/>
    </row>
    <row r="47" ht="43" customHeight="1"/>
    <row r="48" ht="43" customHeight="1"/>
    <row r="50" ht="176" customHeight="1"/>
  </sheetData>
  <mergeCells count="18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A45:H45"/>
    <mergeCell ref="I45:J45"/>
    <mergeCell ref="K45:L45"/>
    <mergeCell ref="M45:N45"/>
    <mergeCell ref="A46:N46"/>
    <mergeCell ref="A10:A11"/>
    <mergeCell ref="A12:A44"/>
    <mergeCell ref="B13:B38"/>
    <mergeCell ref="B40:B43"/>
    <mergeCell ref="C13:C34"/>
    <mergeCell ref="C35:C37"/>
    <mergeCell ref="A5:B9"/>
  </mergeCells>
  <printOptions horizontalCentered="1"/>
  <pageMargins left="0.554861111111111" right="0.554861111111111" top="0.314583333333333" bottom="0.156944444444444" header="0.354166666666667" footer="0.156944444444444"/>
  <pageSetup paperSize="9" scale="66" fitToHeight="0" orientation="portrait" horizontalDpi="600"/>
  <headerFooter/>
  <ignoredErrors>
    <ignoredError sqref="H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13"/>
  <sheetViews>
    <sheetView workbookViewId="0">
      <selection activeCell="A39" sqref="A39"/>
    </sheetView>
  </sheetViews>
  <sheetFormatPr defaultColWidth="9" defaultRowHeight="14" outlineLevelCol="7"/>
  <cols>
    <col min="5" max="5" width="10.3727272727273"/>
    <col min="8" max="8" width="41.5" customWidth="1"/>
  </cols>
  <sheetData>
    <row r="13" spans="8:8">
      <c r="H13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2022-03-19T09:44:00Z</dcterms:created>
  <dcterms:modified xsi:type="dcterms:W3CDTF">2025-08-25T10:58:35Z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